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600" firstSheet="0" activeTab="0" autoFilterDateGrouping="1"/>
  </bookViews>
  <sheets>
    <sheet name="RLL3024P 682281" sheetId="1" state="visible" r:id="rId1"/>
  </sheets>
  <definedNames>
    <definedName name="_xlnm._FilterDatabase" localSheetId="0" hidden="1">'RLL3024P 682281'!$A$4:$R$4</definedName>
    <definedName name="_xlnm.Print_Area" localSheetId="0">'RLL3024P 682281'!$A$1:$R$26</definedName>
  </definedNames>
  <calcPr calcId="191029" fullCalcOnLoad="1" iterateCount="1"/>
</workbook>
</file>

<file path=xl/styles.xml><?xml version="1.0" encoding="utf-8"?>
<styleSheet xmlns="http://schemas.openxmlformats.org/spreadsheetml/2006/main">
  <numFmts count="1">
    <numFmt numFmtId="164" formatCode="_(* #,##0_);_(* \(#,##0\);_(* &quot;-&quot;??_);_(@_)"/>
  </numFmts>
  <fonts count="12">
    <font>
      <name val="宋体"/>
      <charset val="134"/>
      <sz val="12"/>
    </font>
    <font>
      <name val="맑은 고딕"/>
      <family val="2"/>
      <color indexed="8"/>
      <sz val="11"/>
    </font>
    <font>
      <name val="Arial"/>
      <family val="2"/>
      <b val="1"/>
      <sz val="22"/>
    </font>
    <font>
      <name val="宋体"/>
      <charset val="134"/>
      <sz val="12"/>
    </font>
    <font>
      <name val="Arial"/>
      <family val="2"/>
      <sz val="10"/>
    </font>
    <font>
      <name val="Arial"/>
      <family val="2"/>
      <b val="1"/>
      <color indexed="8"/>
      <sz val="10"/>
    </font>
    <font>
      <name val="Arial"/>
      <family val="2"/>
      <b val="1"/>
      <sz val="10"/>
    </font>
    <font>
      <name val="Arial"/>
      <family val="2"/>
      <color indexed="8"/>
      <sz val="10"/>
    </font>
    <font>
      <name val="Arial"/>
      <family val="2"/>
      <b val="1"/>
      <color rgb="FFFF0000"/>
      <sz val="10"/>
    </font>
    <font>
      <name val="Arial"/>
      <family val="2"/>
      <b val="1"/>
      <color theme="1"/>
      <sz val="10"/>
    </font>
    <font>
      <name val="Arial"/>
      <family val="2"/>
      <color theme="1"/>
      <sz val="10"/>
    </font>
    <font>
      <name val="Arial"/>
      <family val="2"/>
      <color rgb="FFFF0000"/>
      <sz val="10"/>
    </font>
  </fonts>
  <fills count="8">
    <fill>
      <patternFill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5" tint="0.7999816888943144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3" fillId="0" borderId="0"/>
    <xf numFmtId="43" fontId="3" fillId="0" borderId="0"/>
    <xf numFmtId="9" fontId="3" fillId="0" borderId="0"/>
    <xf numFmtId="0" fontId="1" fillId="0" borderId="0" applyAlignment="1">
      <alignment vertical="center"/>
    </xf>
  </cellStyleXfs>
  <cellXfs count="71">
    <xf numFmtId="0" fontId="0" fillId="0" borderId="0" pivotButton="0" quotePrefix="0" xfId="0"/>
    <xf numFmtId="0" fontId="2" fillId="2" borderId="0" applyAlignment="1" pivotButton="0" quotePrefix="0" xfId="3">
      <alignment horizontal="center" vertical="center"/>
    </xf>
    <xf numFmtId="0" fontId="4" fillId="0" borderId="0" applyAlignment="1" pivotButton="0" quotePrefix="0" xfId="0">
      <alignment vertical="center"/>
    </xf>
    <xf numFmtId="0" fontId="5" fillId="2" borderId="0" applyAlignment="1" pivotButton="0" quotePrefix="0" xfId="3">
      <alignment vertical="center"/>
    </xf>
    <xf numFmtId="0" fontId="5" fillId="2" borderId="0" applyAlignment="1" pivotButton="0" quotePrefix="1" xfId="3">
      <alignment vertical="center"/>
    </xf>
    <xf numFmtId="0" fontId="5" fillId="2" borderId="0" applyAlignment="1" pivotButton="0" quotePrefix="1" xfId="3">
      <alignment horizontal="center" vertical="center"/>
    </xf>
    <xf numFmtId="0" fontId="5" fillId="3" borderId="0" applyAlignment="1" pivotButton="0" quotePrefix="0" xfId="3">
      <alignment vertical="center"/>
    </xf>
    <xf numFmtId="0" fontId="5" fillId="4" borderId="0" applyAlignment="1" pivotButton="0" quotePrefix="0" xfId="3">
      <alignment vertical="center"/>
    </xf>
    <xf numFmtId="0" fontId="6" fillId="2" borderId="0" applyAlignment="1" pivotButton="0" quotePrefix="0" xfId="3">
      <alignment vertical="center" wrapText="1"/>
    </xf>
    <xf numFmtId="16" fontId="6" fillId="2" borderId="0" applyAlignment="1" pivotButton="0" quotePrefix="0" xfId="3">
      <alignment vertical="center" wrapText="1"/>
    </xf>
    <xf numFmtId="0" fontId="7" fillId="3" borderId="0" applyAlignment="1" pivotButton="0" quotePrefix="0" xfId="3">
      <alignment horizontal="center" vertical="center"/>
    </xf>
    <xf numFmtId="0" fontId="7" fillId="3" borderId="1" applyAlignment="1" pivotButton="0" quotePrefix="0" xfId="3">
      <alignment horizontal="center" vertical="center"/>
    </xf>
    <xf numFmtId="0" fontId="5" fillId="5" borderId="2" applyAlignment="1" pivotButton="0" quotePrefix="0" xfId="3">
      <alignment horizontal="center" vertical="center" wrapText="1"/>
    </xf>
    <xf numFmtId="0" fontId="5" fillId="2" borderId="2" applyAlignment="1" pivotButton="0" quotePrefix="0" xfId="3">
      <alignment horizontal="center" vertical="center" wrapText="1"/>
    </xf>
    <xf numFmtId="49" fontId="5" fillId="2" borderId="2" applyAlignment="1" pivotButton="0" quotePrefix="0" xfId="3">
      <alignment horizontal="center" vertical="center" shrinkToFit="1"/>
    </xf>
    <xf numFmtId="49" fontId="9" fillId="2" borderId="2" applyAlignment="1" pivotButton="0" quotePrefix="0" xfId="3">
      <alignment horizontal="center" vertical="center" shrinkToFit="1"/>
    </xf>
    <xf numFmtId="0" fontId="5" fillId="2" borderId="2" applyAlignment="1" pivotButton="0" quotePrefix="0" xfId="3">
      <alignment horizontal="center" vertical="center"/>
    </xf>
    <xf numFmtId="0" fontId="6" fillId="0" borderId="0" applyAlignment="1" pivotButton="0" quotePrefix="0" xfId="0">
      <alignment horizontal="center" vertical="center"/>
    </xf>
    <xf numFmtId="0" fontId="10" fillId="5" borderId="1" applyAlignment="1" pivotButton="0" quotePrefix="0" xfId="3">
      <alignment horizontal="center" vertical="center"/>
    </xf>
    <xf numFmtId="0" fontId="10" fillId="3" borderId="1" applyAlignment="1" pivotButton="0" quotePrefix="0" xfId="3">
      <alignment horizontal="center" vertical="center" wrapText="1"/>
    </xf>
    <xf numFmtId="0" fontId="10" fillId="5" borderId="3" applyAlignment="1" pivotButton="0" quotePrefix="0" xfId="3">
      <alignment horizontal="center" vertical="center"/>
    </xf>
    <xf numFmtId="0" fontId="9" fillId="5" borderId="3" applyAlignment="1" pivotButton="0" quotePrefix="0" xfId="3">
      <alignment horizontal="center" vertical="center"/>
    </xf>
    <xf numFmtId="0" fontId="9" fillId="5" borderId="3" applyAlignment="1" pivotButton="0" quotePrefix="0" xfId="3">
      <alignment horizontal="center" vertical="center"/>
    </xf>
    <xf numFmtId="0" fontId="9" fillId="3" borderId="3" applyAlignment="1" pivotButton="0" quotePrefix="0" xfId="3">
      <alignment horizontal="center" vertical="center" wrapText="1"/>
    </xf>
    <xf numFmtId="0" fontId="10" fillId="3" borderId="3" applyAlignment="1" pivotButton="0" quotePrefix="0" xfId="3">
      <alignment horizontal="center" vertical="center" wrapText="1"/>
    </xf>
    <xf numFmtId="0" fontId="9" fillId="3" borderId="3" applyAlignment="1" pivotButton="0" quotePrefix="0" xfId="3">
      <alignment vertical="center"/>
    </xf>
    <xf numFmtId="0" fontId="9" fillId="3" borderId="1" applyAlignment="1" pivotButton="0" quotePrefix="0" xfId="3">
      <alignment vertical="center"/>
    </xf>
    <xf numFmtId="0" fontId="9" fillId="3" borderId="3" applyAlignment="1" pivotButton="0" quotePrefix="0" xfId="3">
      <alignment horizontal="center" vertical="center"/>
    </xf>
    <xf numFmtId="0" fontId="7" fillId="2" borderId="0" applyAlignment="1" pivotButton="0" quotePrefix="0" xfId="3">
      <alignment vertical="center"/>
    </xf>
    <xf numFmtId="0" fontId="5" fillId="6" borderId="4" applyAlignment="1" pivotButton="0" quotePrefix="0" xfId="3">
      <alignment horizontal="center" vertical="center"/>
    </xf>
    <xf numFmtId="0" fontId="5" fillId="6" borderId="5" applyAlignment="1" pivotButton="0" quotePrefix="0" xfId="3">
      <alignment horizontal="center" vertical="center"/>
    </xf>
    <xf numFmtId="0" fontId="5" fillId="6" borderId="6" applyAlignment="1" pivotButton="0" quotePrefix="0" xfId="3">
      <alignment horizontal="center" vertical="center"/>
    </xf>
    <xf numFmtId="0" fontId="5" fillId="2" borderId="7" applyAlignment="1" pivotButton="0" quotePrefix="0" xfId="3">
      <alignment horizontal="center" vertical="center"/>
    </xf>
    <xf numFmtId="0" fontId="5" fillId="5" borderId="1" applyAlignment="1" pivotButton="0" quotePrefix="0" xfId="3">
      <alignment horizontal="center" vertical="center" wrapText="1"/>
    </xf>
    <xf numFmtId="0" fontId="5" fillId="6" borderId="1" applyAlignment="1" pivotButton="0" quotePrefix="0" xfId="3">
      <alignment horizontal="center" vertical="center"/>
    </xf>
    <xf numFmtId="0" fontId="11" fillId="2" borderId="0" applyAlignment="1" pivotButton="0" quotePrefix="0" xfId="3">
      <alignment vertical="center"/>
    </xf>
    <xf numFmtId="0" fontId="5" fillId="6" borderId="8" applyAlignment="1" pivotButton="0" quotePrefix="0" xfId="3">
      <alignment horizontal="center" vertical="center"/>
    </xf>
    <xf numFmtId="0" fontId="5" fillId="6" borderId="9" applyAlignment="1" pivotButton="0" quotePrefix="0" xfId="3">
      <alignment horizontal="center" vertical="center"/>
    </xf>
    <xf numFmtId="0" fontId="5" fillId="6" borderId="10" applyAlignment="1" pivotButton="0" quotePrefix="0" xfId="3">
      <alignment horizontal="center" vertical="center"/>
    </xf>
    <xf numFmtId="0" fontId="5" fillId="2" borderId="1" applyAlignment="1" pivotButton="0" quotePrefix="0" xfId="3">
      <alignment horizontal="center" vertical="center"/>
    </xf>
    <xf numFmtId="0" fontId="4" fillId="2" borderId="1" applyAlignment="1" pivotButton="0" quotePrefix="0" xfId="3">
      <alignment horizontal="center" vertical="center"/>
    </xf>
    <xf numFmtId="0" fontId="4" fillId="0" borderId="2" applyAlignment="1" pivotButton="0" quotePrefix="0" xfId="0">
      <alignment horizontal="center" vertical="center" wrapText="1"/>
    </xf>
    <xf numFmtId="0" fontId="4" fillId="2" borderId="1" applyAlignment="1" pivotButton="0" quotePrefix="0" xfId="3">
      <alignment horizontal="center" vertical="center"/>
    </xf>
    <xf numFmtId="0" fontId="7" fillId="5" borderId="1" applyAlignment="1" pivotButton="0" quotePrefix="0" xfId="3">
      <alignment horizontal="center" vertical="center"/>
    </xf>
    <xf numFmtId="0" fontId="5" fillId="6" borderId="1" applyAlignment="1" pivotButton="0" quotePrefix="0" xfId="3">
      <alignment horizontal="center" vertical="center" wrapText="1"/>
    </xf>
    <xf numFmtId="0" fontId="4" fillId="0" borderId="11" applyAlignment="1" pivotButton="0" quotePrefix="0" xfId="0">
      <alignment horizontal="center" vertical="center" wrapText="1"/>
    </xf>
    <xf numFmtId="0" fontId="4" fillId="7" borderId="1" applyAlignment="1" pivotButton="0" quotePrefix="0" xfId="3">
      <alignment horizontal="center" vertical="center"/>
    </xf>
    <xf numFmtId="10" fontId="4" fillId="2" borderId="2" applyAlignment="1" pivotButton="0" quotePrefix="0" xfId="2">
      <alignment horizontal="center" vertical="center"/>
    </xf>
    <xf numFmtId="10" fontId="7" fillId="5" borderId="2" applyAlignment="1" pivotButton="0" quotePrefix="0" xfId="2">
      <alignment horizontal="center" vertical="center"/>
    </xf>
    <xf numFmtId="0" fontId="5" fillId="6" borderId="2" applyAlignment="1" pivotButton="0" quotePrefix="0" xfId="3">
      <alignment horizontal="center" vertical="center" wrapText="1"/>
    </xf>
    <xf numFmtId="0" fontId="5" fillId="5" borderId="12" applyAlignment="1" pivotButton="0" quotePrefix="0" xfId="3">
      <alignment horizontal="center" vertical="center"/>
    </xf>
    <xf numFmtId="0" fontId="5" fillId="5" borderId="13" applyAlignment="1" pivotButton="0" quotePrefix="0" xfId="3">
      <alignment horizontal="center" vertical="center"/>
    </xf>
    <xf numFmtId="0" fontId="5" fillId="5" borderId="7" applyAlignment="1" pivotButton="0" quotePrefix="0" xfId="3">
      <alignment horizontal="center" vertical="center"/>
    </xf>
    <xf numFmtId="0" fontId="5" fillId="5" borderId="1" applyAlignment="1" pivotButton="0" quotePrefix="0" xfId="3">
      <alignment horizontal="center" vertical="center"/>
    </xf>
    <xf numFmtId="0" fontId="7" fillId="6" borderId="1" applyAlignment="1" pivotButton="0" quotePrefix="0" xfId="3">
      <alignment horizontal="center" vertical="center"/>
    </xf>
    <xf numFmtId="10" fontId="5" fillId="5" borderId="1" applyAlignment="1" pivotButton="0" quotePrefix="0" xfId="3">
      <alignment horizontal="center" vertical="center"/>
    </xf>
    <xf numFmtId="0" fontId="5" fillId="5" borderId="12" applyAlignment="1" pivotButton="0" quotePrefix="0" xfId="3">
      <alignment horizontal="center" vertical="center"/>
    </xf>
    <xf numFmtId="0" fontId="5" fillId="5" borderId="13" applyAlignment="1" pivotButton="0" quotePrefix="0" xfId="3">
      <alignment horizontal="center" vertical="center"/>
    </xf>
    <xf numFmtId="0" fontId="5" fillId="5" borderId="7" applyAlignment="1" pivotButton="0" quotePrefix="0" xfId="3">
      <alignment horizontal="center" vertical="center"/>
    </xf>
    <xf numFmtId="0" fontId="5" fillId="0" borderId="1" applyAlignment="1" pivotButton="0" quotePrefix="0" xfId="3">
      <alignment horizontal="center" vertical="center"/>
    </xf>
    <xf numFmtId="0" fontId="5" fillId="0" borderId="1" applyAlignment="1" pivotButton="0" quotePrefix="0" xfId="3">
      <alignment horizontal="center" vertical="center" wrapText="1" shrinkToFit="1"/>
    </xf>
    <xf numFmtId="164" fontId="5" fillId="0" borderId="1" applyAlignment="1" pivotButton="0" quotePrefix="0" xfId="1">
      <alignment horizontal="center" vertical="center" shrinkToFit="1"/>
    </xf>
    <xf numFmtId="0" fontId="4" fillId="0" borderId="0" pivotButton="0" quotePrefix="0" xfId="0"/>
    <xf numFmtId="0" fontId="0" fillId="0" borderId="13" pivotButton="0" quotePrefix="0" xfId="0"/>
    <xf numFmtId="0" fontId="0" fillId="0" borderId="7" pivotButton="0" quotePrefix="0" xfId="0"/>
    <xf numFmtId="0" fontId="0" fillId="0" borderId="10" pivotButton="0" quotePrefix="0" xfId="0"/>
    <xf numFmtId="0" fontId="0" fillId="0" borderId="5" pivotButton="0" quotePrefix="0" xfId="0"/>
    <xf numFmtId="0" fontId="0" fillId="0" borderId="6" pivotButton="0" quotePrefix="0" xfId="0"/>
    <xf numFmtId="0" fontId="0" fillId="0" borderId="8" pivotButton="0" quotePrefix="0" xfId="0"/>
    <xf numFmtId="0" fontId="0" fillId="0" borderId="9" pivotButton="0" quotePrefix="0" xfId="0"/>
    <xf numFmtId="0" fontId="0" fillId="0" borderId="11" pivotButton="0" quotePrefix="0" xfId="0"/>
  </cellXfs>
  <cellStyles count="4">
    <cellStyle name="Normal" xfId="0" builtinId="0"/>
    <cellStyle name="Comma" xfId="1" builtinId="3"/>
    <cellStyle name="Percent" xfId="2" builtinId="5"/>
    <cellStyle name="Normal 2" xf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R39"/>
  <sheetViews>
    <sheetView tabSelected="1" view="pageBreakPreview" zoomScale="85" zoomScaleNormal="100" zoomScaleSheetLayoutView="85" workbookViewId="0">
      <pane ySplit="4" topLeftCell="A5" activePane="bottomLeft" state="frozen"/>
      <selection pane="bottomLeft" activeCell="Q8" sqref="Q8"/>
    </sheetView>
  </sheetViews>
  <sheetFormatPr baseColWidth="8" defaultColWidth="9" defaultRowHeight="12.75" outlineLevelCol="0"/>
  <cols>
    <col width="6.875" customWidth="1" style="2" min="1" max="4"/>
    <col width="11.5" customWidth="1" style="2" min="5" max="5"/>
    <col width="10.5" customWidth="1" style="2" min="6" max="6"/>
    <col width="11.375" customWidth="1" style="2" min="7" max="8"/>
    <col width="28.625" bestFit="1" customWidth="1" style="2" min="9" max="9"/>
    <col width="8.5" customWidth="1" style="2" min="10" max="12"/>
    <col width="10.625" customWidth="1" style="2" min="13" max="18"/>
    <col width="9" customWidth="1" style="2" min="19" max="16384"/>
  </cols>
  <sheetData>
    <row r="1" ht="47.25" customHeight="1">
      <c r="A1" s="1" t="inlineStr">
        <is>
          <t xml:space="preserve"> PACKING LIST</t>
        </is>
      </c>
    </row>
    <row r="2" ht="18" customHeight="1">
      <c r="A2" s="3" t="n"/>
      <c r="B2" s="3" t="n"/>
      <c r="C2" s="4" t="n"/>
      <c r="D2" s="4" t="n"/>
      <c r="E2" s="4" t="n"/>
      <c r="F2" s="4" t="n"/>
      <c r="G2" s="5" t="n"/>
      <c r="H2" s="5" t="n"/>
      <c r="I2" s="6" t="n"/>
      <c r="J2" s="7" t="n"/>
      <c r="K2" s="7" t="n"/>
      <c r="L2" s="7" t="n"/>
      <c r="M2" s="7" t="n"/>
      <c r="N2" s="7" t="n"/>
      <c r="O2" s="7" t="n"/>
      <c r="P2" s="8" t="n"/>
      <c r="Q2" s="8" t="inlineStr">
        <is>
          <t xml:space="preserve">Update </t>
        </is>
      </c>
      <c r="R2" s="9" t="n">
        <v>46201</v>
      </c>
    </row>
    <row r="3" ht="25.5" customHeight="1">
      <c r="A3" s="10" t="n"/>
      <c r="B3" s="10" t="n"/>
      <c r="C3" s="10" t="n"/>
      <c r="D3" s="10" t="n"/>
      <c r="E3" s="10" t="n"/>
      <c r="F3" s="10" t="n"/>
      <c r="G3" s="10" t="n"/>
      <c r="H3" s="10" t="n"/>
      <c r="I3" s="10" t="n"/>
      <c r="J3" s="11" t="inlineStr">
        <is>
          <t>SIZE RATIO</t>
        </is>
      </c>
      <c r="K3" s="63" t="n"/>
      <c r="L3" s="64" t="n"/>
      <c r="M3" s="10" t="n"/>
      <c r="N3" s="10" t="n"/>
      <c r="O3" s="10" t="n"/>
      <c r="P3" s="10" t="n"/>
      <c r="Q3" s="10" t="n"/>
      <c r="R3" s="10" t="n"/>
    </row>
    <row r="4" ht="59.25" customFormat="1" customHeight="1" s="17">
      <c r="A4" s="12" t="inlineStr">
        <is>
          <t>Carton from #
箱号</t>
        </is>
      </c>
      <c r="B4" s="12" t="inlineStr">
        <is>
          <t>Carton to # 
箱号</t>
        </is>
      </c>
      <c r="C4" s="13" t="inlineStr">
        <is>
          <t>Total
Carton
箱数</t>
        </is>
      </c>
      <c r="D4" s="13" t="inlineStr">
        <is>
          <t>PPK Q'ty per CTN</t>
        </is>
      </c>
      <c r="E4" s="13" t="inlineStr">
        <is>
          <t>Style</t>
        </is>
      </c>
      <c r="F4" s="14" t="inlineStr">
        <is>
          <t>Po#</t>
        </is>
      </c>
      <c r="G4" s="15" t="inlineStr">
        <is>
          <t>STORE</t>
        </is>
      </c>
      <c r="H4" s="15" t="inlineStr">
        <is>
          <t>DEPT</t>
        </is>
      </c>
      <c r="I4" s="13" t="inlineStr">
        <is>
          <t>Color·</t>
        </is>
      </c>
      <c r="J4" s="16" t="inlineStr">
        <is>
          <t>PS</t>
        </is>
      </c>
      <c r="K4" s="16" t="inlineStr">
        <is>
          <t>PM</t>
        </is>
      </c>
      <c r="L4" s="16" t="inlineStr">
        <is>
          <t>PL</t>
        </is>
      </c>
      <c r="M4" s="12" t="inlineStr">
        <is>
          <t>UNIT PER PACK</t>
        </is>
      </c>
      <c r="N4" s="12" t="inlineStr">
        <is>
          <t>Total Q'TY
Per CTNS
每箱件数</t>
        </is>
      </c>
      <c r="O4" s="12" t="inlineStr">
        <is>
          <t>Total  Q'TY
总件数</t>
        </is>
      </c>
      <c r="P4" s="12" t="inlineStr">
        <is>
          <t>BOX SIZE(CM)
箱子尺寸</t>
        </is>
      </c>
      <c r="Q4" s="12" t="inlineStr">
        <is>
          <t>CBM</t>
        </is>
      </c>
      <c r="R4" s="12" t="inlineStr">
        <is>
          <t>REMARK</t>
        </is>
      </c>
    </row>
    <row r="5" ht="28.5" customHeight="1">
      <c r="A5" s="18" t="n">
        <v>1</v>
      </c>
      <c r="B5" s="18">
        <f>A5+C5-1</f>
        <v/>
      </c>
      <c r="C5" s="19">
        <f>O5/N5</f>
        <v/>
      </c>
      <c r="D5" s="19" t="n">
        <v>10</v>
      </c>
      <c r="E5" s="19" t="inlineStr">
        <is>
          <t>RLL3024</t>
        </is>
      </c>
      <c r="F5" s="19" t="n">
        <v>682281</v>
      </c>
      <c r="G5" s="19" t="n">
        <v>115</v>
      </c>
      <c r="H5" s="19" t="n">
        <v>141</v>
      </c>
      <c r="I5" s="19" t="inlineStr">
        <is>
          <t>SILVER LINING LINEWORK PALM SWIRL</t>
        </is>
      </c>
      <c r="J5" s="19" t="n">
        <v>1</v>
      </c>
      <c r="K5" s="19" t="n">
        <v>2</v>
      </c>
      <c r="L5" s="19" t="n">
        <v>1</v>
      </c>
      <c r="M5" s="18">
        <f>SUM(J5:L5)</f>
        <v/>
      </c>
      <c r="N5" s="18">
        <f>M5*D5</f>
        <v/>
      </c>
      <c r="O5" s="18" t="n">
        <v>240</v>
      </c>
      <c r="P5" s="20" t="inlineStr">
        <is>
          <t>60*48*25</t>
        </is>
      </c>
      <c r="Q5" s="20">
        <f>C5*0.6*0.48*0.25</f>
        <v/>
      </c>
      <c r="R5" s="22" t="n"/>
    </row>
    <row r="6" ht="28.5" customHeight="1">
      <c r="A6" s="18" t="n">
        <v>7</v>
      </c>
      <c r="B6" s="18">
        <f>A6+C6-1</f>
        <v/>
      </c>
      <c r="C6" s="19">
        <f>O6/N6</f>
        <v/>
      </c>
      <c r="D6" s="19" t="n">
        <v>4</v>
      </c>
      <c r="E6" s="19" t="inlineStr">
        <is>
          <t>RLL3024</t>
        </is>
      </c>
      <c r="F6" s="19" t="n">
        <v>682281</v>
      </c>
      <c r="G6" s="19" t="n">
        <v>115</v>
      </c>
      <c r="H6" s="19" t="n">
        <v>141</v>
      </c>
      <c r="I6" s="19" t="inlineStr">
        <is>
          <t>SILVER LINING LINEWORK PALM SWIRL</t>
        </is>
      </c>
      <c r="J6" s="19" t="n">
        <v>1</v>
      </c>
      <c r="K6" s="19" t="n">
        <v>2</v>
      </c>
      <c r="L6" s="19" t="n">
        <v>1</v>
      </c>
      <c r="M6" s="18">
        <f>SUM(J6:L6)</f>
        <v/>
      </c>
      <c r="N6" s="18">
        <f>M6*D6</f>
        <v/>
      </c>
      <c r="O6" s="18" t="n">
        <v>16</v>
      </c>
      <c r="P6" s="20" t="inlineStr">
        <is>
          <t>60*48*15</t>
        </is>
      </c>
      <c r="Q6" s="20">
        <f>C6*0.6*0.48*0.15</f>
        <v/>
      </c>
      <c r="R6" s="22" t="n"/>
    </row>
    <row r="7" ht="28.5" customHeight="1">
      <c r="A7" s="18" t="n"/>
      <c r="B7" s="18" t="n"/>
      <c r="C7" s="19" t="n"/>
      <c r="D7" s="19" t="n"/>
      <c r="E7" s="19" t="n"/>
      <c r="F7" s="19" t="n"/>
      <c r="G7" s="19" t="n"/>
      <c r="H7" s="19" t="n"/>
      <c r="I7" s="19" t="n"/>
      <c r="J7" s="19" t="n"/>
      <c r="K7" s="19" t="n"/>
      <c r="L7" s="19" t="n"/>
      <c r="M7" s="18" t="n"/>
      <c r="N7" s="18" t="n"/>
      <c r="O7" s="18" t="n"/>
      <c r="P7" s="22" t="n"/>
      <c r="Q7" s="22" t="n"/>
      <c r="R7" s="22" t="n"/>
    </row>
    <row r="8" ht="33.75" customHeight="1">
      <c r="A8" s="22" t="inlineStr">
        <is>
          <t>TOTAL</t>
        </is>
      </c>
      <c r="B8" s="65" t="n"/>
      <c r="C8" s="23">
        <f>SUBTOTAL(9,C5:C7)</f>
        <v/>
      </c>
      <c r="D8" s="24" t="n"/>
      <c r="E8" s="24" t="n"/>
      <c r="F8" s="25" t="n"/>
      <c r="G8" s="25" t="n"/>
      <c r="H8" s="26" t="n"/>
      <c r="I8" s="27" t="n"/>
      <c r="J8" s="27" t="n"/>
      <c r="K8" s="27" t="n"/>
      <c r="L8" s="27" t="n"/>
      <c r="M8" s="22" t="n"/>
      <c r="N8" s="22" t="n"/>
      <c r="O8" s="22">
        <f>SUBTOTAL(9,O5:O7)</f>
        <v/>
      </c>
      <c r="P8" s="22" t="n"/>
      <c r="Q8" s="22">
        <f>SUBTOTAL(9,Q5:Q7)</f>
        <v/>
      </c>
      <c r="R8" s="22" t="n"/>
    </row>
    <row r="9">
      <c r="A9" s="28" t="n"/>
      <c r="B9" s="28" t="n"/>
      <c r="C9" s="28" t="n"/>
      <c r="D9" s="28" t="n"/>
      <c r="E9" s="28" t="n"/>
      <c r="F9" s="28" t="n"/>
      <c r="G9" s="28" t="n"/>
      <c r="H9" s="28" t="n"/>
      <c r="I9" s="28" t="n"/>
      <c r="J9" s="28" t="n"/>
      <c r="K9" s="28" t="n"/>
      <c r="L9" s="28" t="n"/>
      <c r="M9" s="28" t="n"/>
      <c r="N9" s="28" t="n"/>
      <c r="O9" s="28" t="n"/>
      <c r="P9" s="28" t="n"/>
      <c r="Q9" s="28" t="n"/>
      <c r="R9" s="28" t="n"/>
    </row>
    <row r="10">
      <c r="A10" s="28" t="n"/>
      <c r="B10" s="28" t="n"/>
      <c r="C10" s="28" t="n"/>
      <c r="D10" s="28" t="n"/>
      <c r="E10" s="28" t="n"/>
      <c r="F10" s="28" t="n"/>
      <c r="G10" s="28" t="n"/>
      <c r="H10" s="28" t="n"/>
      <c r="I10" s="3" t="inlineStr">
        <is>
          <t>Breakdown Summary</t>
        </is>
      </c>
      <c r="J10" s="3" t="n"/>
      <c r="K10" s="3" t="n"/>
      <c r="L10" s="3" t="n"/>
      <c r="M10" s="3" t="n"/>
      <c r="N10" s="3" t="n"/>
      <c r="O10" s="3" t="n"/>
      <c r="P10" s="3" t="n"/>
      <c r="Q10" s="3" t="n"/>
      <c r="R10" s="3" t="n"/>
    </row>
    <row r="11">
      <c r="A11" s="28" t="n"/>
      <c r="B11" s="28" t="n"/>
      <c r="C11" s="28" t="n"/>
      <c r="D11" s="28" t="n"/>
      <c r="E11" s="28" t="n"/>
      <c r="F11" s="28" t="n"/>
      <c r="G11" s="28" t="n"/>
      <c r="H11" s="28" t="n"/>
      <c r="I11" s="28" t="n"/>
      <c r="J11" s="28" t="n"/>
      <c r="K11" s="28" t="n"/>
      <c r="L11" s="28" t="n"/>
      <c r="M11" s="28" t="n"/>
      <c r="N11" s="28" t="n"/>
      <c r="O11" s="28" t="n"/>
      <c r="P11" s="28" t="n"/>
      <c r="Q11" s="28" t="n"/>
      <c r="R11" s="28" t="n"/>
    </row>
    <row r="12" ht="23.25" customHeight="1">
      <c r="A12" s="28" t="n"/>
      <c r="B12" s="28" t="n"/>
      <c r="C12" s="28" t="n"/>
      <c r="D12" s="28" t="n"/>
      <c r="E12" s="28" t="n"/>
      <c r="F12" s="34" t="n"/>
      <c r="G12" s="66" t="n"/>
      <c r="H12" s="66" t="n"/>
      <c r="I12" s="67" t="n"/>
      <c r="J12" s="32" t="n"/>
      <c r="K12" s="32" t="n"/>
      <c r="L12" s="32" t="n"/>
      <c r="M12" s="33" t="inlineStr">
        <is>
          <t>Total
Q'TY</t>
        </is>
      </c>
      <c r="N12" s="34" t="inlineStr">
        <is>
          <t>REMARK</t>
        </is>
      </c>
      <c r="O12" s="28" t="n"/>
      <c r="P12" s="28" t="n"/>
      <c r="Q12" s="28" t="n"/>
      <c r="R12" s="28" t="n"/>
    </row>
    <row r="13">
      <c r="A13" s="28" t="n"/>
      <c r="B13" s="28" t="n"/>
      <c r="C13" s="35" t="n"/>
      <c r="D13" s="35" t="n"/>
      <c r="E13" s="35" t="n"/>
      <c r="F13" s="68" t="n"/>
      <c r="G13" s="69" t="n"/>
      <c r="H13" s="69" t="n"/>
      <c r="I13" s="65" t="n"/>
      <c r="J13" s="39" t="inlineStr">
        <is>
          <t>PS</t>
        </is>
      </c>
      <c r="K13" s="39" t="inlineStr">
        <is>
          <t>PM</t>
        </is>
      </c>
      <c r="L13" s="39" t="inlineStr">
        <is>
          <t xml:space="preserve">PL </t>
        </is>
      </c>
      <c r="M13" s="33" t="n"/>
      <c r="N13" s="34" t="n"/>
      <c r="O13" s="28" t="n"/>
      <c r="P13" s="28" t="n"/>
      <c r="Q13" s="28" t="n"/>
      <c r="R13" s="28" t="n"/>
    </row>
    <row r="14">
      <c r="A14" s="28" t="n"/>
      <c r="B14" s="28" t="n"/>
      <c r="C14" s="28" t="n"/>
      <c r="D14" s="28" t="n"/>
      <c r="E14" s="28" t="n"/>
      <c r="F14" s="42" t="inlineStr">
        <is>
          <t>ship q'ty</t>
        </is>
      </c>
      <c r="G14" s="63" t="n"/>
      <c r="H14" s="64" t="n"/>
      <c r="I14" s="41">
        <f>F5</f>
        <v/>
      </c>
      <c r="J14" s="42">
        <f t="array" ref="J14">SUMPRODUCT($C$5:$C$6*$D$5:$D$6*J5:J6)</f>
        <v/>
      </c>
      <c r="K14" s="42">
        <f t="array" ref="K14">SUMPRODUCT($C$5:$C$6*$D$5:$D$6*K5:K6)</f>
        <v/>
      </c>
      <c r="L14" s="42">
        <f t="array" ref="L14">SUMPRODUCT($C$5:$C$6*$D$5:$D$6*L5:L6)</f>
        <v/>
      </c>
      <c r="M14" s="43">
        <f>SUM(J14:L14)</f>
        <v/>
      </c>
      <c r="N14" s="44" t="n"/>
      <c r="O14" s="28" t="n"/>
      <c r="P14" s="28" t="n"/>
      <c r="Q14" s="28" t="n"/>
      <c r="R14" s="28" t="n"/>
    </row>
    <row r="15">
      <c r="A15" s="28" t="n"/>
      <c r="B15" s="28" t="n"/>
      <c r="C15" s="28" t="n"/>
      <c r="D15" s="28" t="n"/>
      <c r="E15" s="28" t="n"/>
      <c r="F15" s="42" t="inlineStr">
        <is>
          <t>order q'ty</t>
        </is>
      </c>
      <c r="G15" s="63" t="n"/>
      <c r="H15" s="64" t="n"/>
      <c r="I15" s="70" t="n"/>
      <c r="J15" s="46" t="n">
        <v>64</v>
      </c>
      <c r="K15" s="46" t="n">
        <v>128</v>
      </c>
      <c r="L15" s="46" t="n">
        <v>64</v>
      </c>
      <c r="M15" s="43">
        <f>SUM(J15:L15)</f>
        <v/>
      </c>
      <c r="N15" s="44" t="n"/>
      <c r="O15" s="28" t="n"/>
      <c r="P15" s="28" t="n"/>
      <c r="Q15" s="28" t="n"/>
      <c r="R15" s="28" t="n"/>
    </row>
    <row r="16">
      <c r="A16" s="28" t="n"/>
      <c r="B16" s="28" t="n"/>
      <c r="C16" s="28" t="n"/>
      <c r="D16" s="28" t="n"/>
      <c r="E16" s="28" t="n"/>
      <c r="F16" s="42" t="inlineStr">
        <is>
          <t>over/shortage</t>
        </is>
      </c>
      <c r="G16" s="63" t="n"/>
      <c r="H16" s="64" t="n"/>
      <c r="I16" s="41">
        <f>I14</f>
        <v/>
      </c>
      <c r="J16" s="42">
        <f>J14-J15</f>
        <v/>
      </c>
      <c r="K16" s="42">
        <f>K14-K15</f>
        <v/>
      </c>
      <c r="L16" s="42">
        <f>L14-L15</f>
        <v/>
      </c>
      <c r="M16" s="43">
        <f>SUM(J16:L16)</f>
        <v/>
      </c>
      <c r="N16" s="44" t="n"/>
      <c r="O16" s="28" t="n"/>
      <c r="P16" s="28" t="n"/>
      <c r="Q16" s="28" t="n"/>
      <c r="R16" s="28" t="n"/>
    </row>
    <row r="17">
      <c r="A17" s="28" t="n"/>
      <c r="B17" s="28" t="n"/>
      <c r="C17" s="28" t="n"/>
      <c r="D17" s="28" t="n"/>
      <c r="E17" s="28" t="n"/>
      <c r="F17" s="42" t="inlineStr">
        <is>
          <t>% over/shortage</t>
        </is>
      </c>
      <c r="G17" s="63" t="n"/>
      <c r="H17" s="64" t="n"/>
      <c r="I17" s="70" t="n"/>
      <c r="J17" s="47">
        <f>J16/J15</f>
        <v/>
      </c>
      <c r="K17" s="47">
        <f>K16/K15</f>
        <v/>
      </c>
      <c r="L17" s="47">
        <f>L16/L15</f>
        <v/>
      </c>
      <c r="M17" s="48">
        <f>M16/M15</f>
        <v/>
      </c>
      <c r="N17" s="49" t="n"/>
      <c r="O17" s="28" t="n"/>
      <c r="P17" s="28" t="n"/>
      <c r="Q17" s="28" t="n"/>
      <c r="R17" s="28" t="n"/>
    </row>
    <row r="18">
      <c r="A18" s="28" t="n"/>
      <c r="B18" s="28" t="n"/>
      <c r="C18" s="28" t="n"/>
      <c r="D18" s="28" t="n"/>
      <c r="E18" s="28" t="n"/>
      <c r="F18" s="53" t="inlineStr">
        <is>
          <t>Total ship q'ty</t>
        </is>
      </c>
      <c r="G18" s="63" t="n"/>
      <c r="H18" s="63" t="n"/>
      <c r="I18" s="64" t="n"/>
      <c r="J18" s="53">
        <f>J14</f>
        <v/>
      </c>
      <c r="K18" s="53">
        <f>K14</f>
        <v/>
      </c>
      <c r="L18" s="53">
        <f>L14</f>
        <v/>
      </c>
      <c r="M18" s="53">
        <f>SUM(J18:L18)</f>
        <v/>
      </c>
      <c r="N18" s="54" t="n"/>
      <c r="O18" s="28" t="n"/>
      <c r="P18" s="28" t="n"/>
      <c r="Q18" s="28" t="n"/>
      <c r="R18" s="28" t="n"/>
    </row>
    <row r="19">
      <c r="A19" s="28" t="n"/>
      <c r="B19" s="28" t="n"/>
      <c r="C19" s="35" t="n"/>
      <c r="D19" s="35" t="n"/>
      <c r="E19" s="35" t="n"/>
      <c r="F19" s="53" t="inlineStr">
        <is>
          <t>Total order q'ty</t>
        </is>
      </c>
      <c r="G19" s="63" t="n"/>
      <c r="H19" s="63" t="n"/>
      <c r="I19" s="64" t="n"/>
      <c r="J19" s="53">
        <f>J15</f>
        <v/>
      </c>
      <c r="K19" s="53">
        <f>K15</f>
        <v/>
      </c>
      <c r="L19" s="53">
        <f>L15</f>
        <v/>
      </c>
      <c r="M19" s="53">
        <f>SUM(J19:L19)</f>
        <v/>
      </c>
      <c r="N19" s="54" t="n"/>
      <c r="O19" s="28" t="n"/>
      <c r="P19" s="28" t="n"/>
      <c r="Q19" s="28" t="n"/>
      <c r="R19" s="28" t="n"/>
    </row>
    <row r="20">
      <c r="A20" s="28" t="n"/>
      <c r="B20" s="28" t="n"/>
      <c r="C20" s="28" t="n"/>
      <c r="D20" s="28" t="n"/>
      <c r="E20" s="28" t="n"/>
      <c r="F20" s="53" t="inlineStr">
        <is>
          <t>Total over/shortage</t>
        </is>
      </c>
      <c r="G20" s="63" t="n"/>
      <c r="H20" s="63" t="n"/>
      <c r="I20" s="64" t="n"/>
      <c r="J20" s="53">
        <f>J18-J19</f>
        <v/>
      </c>
      <c r="K20" s="53">
        <f>K18-K19</f>
        <v/>
      </c>
      <c r="L20" s="53">
        <f>L18-L19</f>
        <v/>
      </c>
      <c r="M20" s="53">
        <f>SUM(J20:L20)</f>
        <v/>
      </c>
      <c r="N20" s="54" t="n"/>
      <c r="O20" s="28" t="n"/>
      <c r="P20" s="28" t="n"/>
      <c r="Q20" s="28" t="n"/>
      <c r="R20" s="28" t="n"/>
    </row>
    <row r="21">
      <c r="A21" s="28" t="n"/>
      <c r="B21" s="28" t="n"/>
      <c r="C21" s="28" t="n"/>
      <c r="D21" s="28" t="n"/>
      <c r="E21" s="28" t="n"/>
      <c r="F21" s="53" t="inlineStr">
        <is>
          <t>Total % over/shortage</t>
        </is>
      </c>
      <c r="G21" s="63" t="n"/>
      <c r="H21" s="63" t="n"/>
      <c r="I21" s="64" t="n"/>
      <c r="J21" s="55">
        <f>J20/J19</f>
        <v/>
      </c>
      <c r="K21" s="55">
        <f>K20/K19</f>
        <v/>
      </c>
      <c r="L21" s="55">
        <f>L20/L19</f>
        <v/>
      </c>
      <c r="M21" s="55">
        <f>M20/M18</f>
        <v/>
      </c>
      <c r="N21" s="54" t="n"/>
      <c r="O21" s="28" t="n"/>
      <c r="P21" s="28" t="n"/>
      <c r="Q21" s="28" t="n"/>
      <c r="R21" s="28" t="n"/>
    </row>
    <row r="22">
      <c r="A22" s="28" t="n"/>
      <c r="B22" s="28" t="n"/>
      <c r="C22" s="28" t="n"/>
      <c r="D22" s="28" t="n"/>
      <c r="E22" s="28" t="n"/>
      <c r="F22" s="56" t="n"/>
      <c r="G22" s="57" t="n"/>
      <c r="H22" s="57" t="n"/>
      <c r="I22" s="58" t="n"/>
      <c r="J22" s="53" t="n">
        <v>0.18</v>
      </c>
      <c r="K22" s="53" t="n">
        <v>0.18</v>
      </c>
      <c r="L22" s="53" t="n">
        <v>0.18</v>
      </c>
      <c r="M22" s="53" t="n">
        <v>0.18</v>
      </c>
      <c r="N22" s="54" t="n"/>
      <c r="O22" s="28" t="n"/>
      <c r="P22" s="28" t="n"/>
      <c r="Q22" s="28" t="n"/>
      <c r="R22" s="28" t="n"/>
    </row>
    <row r="23" ht="25.5" customHeight="1">
      <c r="A23" s="28" t="n"/>
      <c r="B23" s="28" t="n"/>
      <c r="C23" s="28" t="n"/>
      <c r="D23" s="28" t="n"/>
      <c r="E23" s="28" t="n"/>
      <c r="F23" s="53" t="inlineStr">
        <is>
          <t>Total Carton</t>
        </is>
      </c>
      <c r="G23" s="63" t="n"/>
      <c r="H23" s="63" t="n"/>
      <c r="I23" s="64" t="n"/>
      <c r="J23" s="59">
        <f>C8</f>
        <v/>
      </c>
      <c r="K23" s="59" t="inlineStr">
        <is>
          <t>Boxes</t>
        </is>
      </c>
      <c r="L23" s="59" t="n"/>
      <c r="M23" s="60" t="inlineStr">
        <is>
          <t>N.WEIGHT
kg</t>
        </is>
      </c>
      <c r="N23" s="60" t="inlineStr">
        <is>
          <t>G.WEIGHT
kg</t>
        </is>
      </c>
      <c r="O23" s="28" t="n"/>
      <c r="P23" s="28" t="n"/>
      <c r="Q23" s="28" t="n"/>
      <c r="R23" s="28" t="n"/>
    </row>
    <row r="24">
      <c r="A24" s="28" t="n"/>
      <c r="B24" s="28" t="n"/>
      <c r="C24" s="28" t="n"/>
      <c r="D24" s="28" t="n"/>
      <c r="E24" s="28" t="n"/>
      <c r="F24" s="53" t="inlineStr">
        <is>
          <t>Total Pcs</t>
        </is>
      </c>
      <c r="G24" s="63" t="n"/>
      <c r="H24" s="63" t="n"/>
      <c r="I24" s="64" t="n"/>
      <c r="J24" s="59">
        <f>O8</f>
        <v/>
      </c>
      <c r="K24" s="59" t="inlineStr">
        <is>
          <t>Pcs</t>
        </is>
      </c>
      <c r="L24" s="59" t="n"/>
      <c r="M24" s="61">
        <f>SUMPRODUCT(J18:L18,J22:L22)</f>
        <v/>
      </c>
      <c r="N24" s="61">
        <f>M24+C8*0.8</f>
        <v/>
      </c>
      <c r="O24" s="28" t="n"/>
      <c r="P24" s="28" t="n"/>
      <c r="Q24" s="28" t="n"/>
      <c r="R24" s="28" t="n"/>
    </row>
    <row r="25">
      <c r="A25" s="28" t="n"/>
      <c r="B25" s="28" t="n"/>
      <c r="C25" s="35" t="n"/>
      <c r="D25" s="35" t="n"/>
      <c r="E25" s="35" t="n"/>
      <c r="F25" s="35" t="n"/>
      <c r="G25" s="35" t="n"/>
      <c r="H25" s="35" t="n"/>
      <c r="I25" s="35" t="n"/>
      <c r="J25" s="35" t="n"/>
      <c r="K25" s="35" t="n"/>
      <c r="L25" s="35" t="n"/>
      <c r="M25" s="35" t="n"/>
      <c r="N25" s="35" t="n"/>
      <c r="O25" s="28" t="n"/>
      <c r="P25" s="28" t="n"/>
      <c r="Q25" s="28" t="n"/>
      <c r="R25" s="28" t="n"/>
    </row>
    <row r="26">
      <c r="A26" s="28" t="n"/>
      <c r="B26" s="28" t="n"/>
      <c r="C26" s="28" t="n"/>
      <c r="D26" s="28" t="n"/>
      <c r="E26" s="28" t="n"/>
      <c r="F26" s="28" t="n"/>
      <c r="G26" s="28" t="n"/>
      <c r="H26" s="28" t="n"/>
      <c r="I26" s="28" t="n"/>
      <c r="J26" s="28" t="n"/>
      <c r="K26" s="28" t="n"/>
      <c r="L26" s="28" t="n"/>
      <c r="M26" s="28" t="n"/>
      <c r="N26" s="28" t="n"/>
      <c r="O26" s="28" t="n"/>
      <c r="P26" s="28" t="n"/>
      <c r="Q26" s="28" t="n"/>
      <c r="R26" s="28" t="n"/>
    </row>
    <row r="27">
      <c r="F27" s="62" t="n"/>
      <c r="G27" s="62" t="n"/>
      <c r="H27" s="62" t="n"/>
      <c r="I27" s="62" t="n"/>
    </row>
    <row r="28">
      <c r="F28" s="62" t="n"/>
      <c r="G28" s="62" t="n"/>
      <c r="H28" s="62" t="n"/>
      <c r="I28" s="62" t="n"/>
    </row>
    <row r="29">
      <c r="F29" s="62" t="n"/>
      <c r="G29" s="62" t="n"/>
      <c r="H29" s="62" t="n"/>
      <c r="I29" s="62" t="n"/>
    </row>
    <row r="30">
      <c r="F30" s="62" t="n"/>
      <c r="G30" s="62" t="n"/>
      <c r="H30" s="62" t="n"/>
      <c r="I30" s="62" t="n"/>
    </row>
    <row r="31">
      <c r="F31" s="62" t="n"/>
      <c r="G31" s="62" t="n"/>
      <c r="H31" s="62" t="n"/>
      <c r="I31" s="62" t="n"/>
    </row>
    <row r="32">
      <c r="F32" s="62" t="n"/>
      <c r="G32" s="62" t="n"/>
      <c r="H32" s="62" t="n"/>
      <c r="I32" s="62" t="n"/>
    </row>
    <row r="33">
      <c r="F33" s="62" t="n"/>
      <c r="G33" s="62" t="n"/>
      <c r="H33" s="62" t="n"/>
      <c r="I33" s="62" t="n"/>
    </row>
    <row r="34">
      <c r="F34" s="62" t="n"/>
      <c r="G34" s="62" t="n"/>
      <c r="H34" s="62" t="n"/>
      <c r="I34" s="62" t="n"/>
    </row>
    <row r="35">
      <c r="F35" s="62" t="n"/>
      <c r="G35" s="62" t="n"/>
      <c r="H35" s="62" t="n"/>
      <c r="I35" s="62" t="n"/>
    </row>
    <row r="36">
      <c r="F36" s="62" t="n"/>
      <c r="G36" s="62" t="n"/>
      <c r="H36" s="62" t="n"/>
      <c r="I36" s="62" t="n"/>
    </row>
    <row r="37">
      <c r="F37" s="62" t="n"/>
      <c r="G37" s="62" t="n"/>
      <c r="H37" s="62" t="n"/>
      <c r="I37" s="62" t="n"/>
    </row>
    <row r="38">
      <c r="F38" s="62" t="n"/>
      <c r="G38" s="62" t="n"/>
      <c r="H38" s="62" t="n"/>
      <c r="I38" s="62" t="n"/>
    </row>
    <row r="39">
      <c r="F39" s="62" t="n"/>
      <c r="G39" s="62" t="n"/>
      <c r="H39" s="62" t="n"/>
      <c r="I39" s="62" t="n"/>
    </row>
  </sheetData>
  <autoFilter ref="A4:R4"/>
  <mergeCells count="16">
    <mergeCell ref="F18:I18"/>
    <mergeCell ref="F16:H16"/>
    <mergeCell ref="I14:I15"/>
    <mergeCell ref="F23:I23"/>
    <mergeCell ref="F14:H14"/>
    <mergeCell ref="F24:I24"/>
    <mergeCell ref="I16:I17"/>
    <mergeCell ref="F21:I21"/>
    <mergeCell ref="F12:I13"/>
    <mergeCell ref="F17:H17"/>
    <mergeCell ref="A1:R1"/>
    <mergeCell ref="F19:I19"/>
    <mergeCell ref="F20:I20"/>
    <mergeCell ref="F15:H15"/>
    <mergeCell ref="J3:L3"/>
    <mergeCell ref="A8:B8"/>
  </mergeCells>
  <conditionalFormatting sqref="F2 F4 F8:F11 F16:F24 F27:F1048576">
    <cfRule type="duplicateValues" priority="2" dxfId="0"/>
  </conditionalFormatting>
  <pageMargins left="0.1574803149606299" right="0.1574803149606299" top="0.72" bottom="0.3543307086614174" header="0.3149606299212598" footer="0.3149606299212598"/>
  <pageSetup orientation="portrait" paperSize="9" scale="49"/>
  <rowBreaks count="1" manualBreakCount="1">
    <brk id="8" min="0" max="21" man="1"/>
  </rowBreak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Richard</dc:creator>
  <dcterms:created xsi:type="dcterms:W3CDTF">2026-07-23T10:56:15Z</dcterms:created>
  <dcterms:modified xsi:type="dcterms:W3CDTF">2026-07-23T11:22:26Z</dcterms:modified>
  <cp:lastModifiedBy>Richard</cp:lastModifiedBy>
</cp:coreProperties>
</file>